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11. HOSPITALES PROPIOS\2025-0083\ANEXOS\"/>
    </mc:Choice>
  </mc:AlternateContent>
  <xr:revisionPtr revIDLastSave="0" documentId="13_ncr:1_{CCEC0EC7-ED2A-4160-B115-EC48B4C8BCD2}" xr6:coauthVersionLast="47" xr6:coauthVersionMax="47" xr10:uidLastSave="{00000000-0000-0000-0000-000000000000}"/>
  <workbookProtection workbookAlgorithmName="SHA-512" workbookHashValue="y5ee/YresrMsEp4+SCBU1vjax89sg6w9gGcRDOHiKxEyuoOodcLpyhXQlkZmmc6vtSQc5HT9EO5jtaWLQigLSQ==" workbookSaltValue="LZ5Ui1U53ruF56UHyfSlSg==" workbookSpinCount="100000" lockStructure="1"/>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 i="1" l="1"/>
  <c r="F37" i="1"/>
  <c r="F35" i="1"/>
  <c r="F34" i="1"/>
  <c r="F33" i="1"/>
  <c r="F32" i="1"/>
  <c r="F31" i="1"/>
  <c r="F30" i="1"/>
  <c r="F29" i="1"/>
  <c r="F28" i="1"/>
  <c r="F24" i="1"/>
  <c r="F25" i="1"/>
  <c r="F26" i="1"/>
  <c r="F27" i="1"/>
  <c r="F23" i="1" l="1"/>
  <c r="F38" i="1" l="1"/>
  <c r="F42" i="1" l="1"/>
</calcChain>
</file>

<file path=xl/sharedStrings.xml><?xml version="1.0" encoding="utf-8"?>
<sst xmlns="http://schemas.openxmlformats.org/spreadsheetml/2006/main" count="28" uniqueCount="28">
  <si>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</si>
  <si>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</si>
  <si>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</si>
  <si>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</si>
  <si>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</si>
  <si>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</si>
  <si>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</si>
  <si>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</si>
  <si>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</si>
  <si>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</si>
  <si>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 xml:space="preserve">ANEXO. MODELO OFERTA ECONÓMICA </t>
  </si>
  <si>
    <t xml:space="preserve"> Consultas hospitalarias</t>
  </si>
  <si>
    <t xml:space="preserve">LOTE 1 - Contratación del servicio de asistencia sanitaria especializada en Urología en el Hospital FREMAP de Sevilla y el centro propio que el adjudicatario ponga al servicio del contrato, para FREMAP, Mutua Colaboradora con la Seguridad Social nº 61	</t>
  </si>
  <si>
    <t>Atención de urgencias en Hospital</t>
  </si>
  <si>
    <t>Actos terapéuticos</t>
  </si>
  <si>
    <t>Cistoscopia diagnóstica y biopsia</t>
  </si>
  <si>
    <t>Uretrografias y  cistouretrografias</t>
  </si>
  <si>
    <t>Rigidometría</t>
  </si>
  <si>
    <t>Flujometría</t>
  </si>
  <si>
    <t>Estudios urodinámicos</t>
  </si>
  <si>
    <t>I.Q Grupo I</t>
  </si>
  <si>
    <t>I.Q Grupo II</t>
  </si>
  <si>
    <t>I.Q Grupo III</t>
  </si>
  <si>
    <t>I.Q Grupo IV</t>
  </si>
  <si>
    <t>I.Q Grupo V</t>
  </si>
  <si>
    <t>I.Q Grupo VI</t>
  </si>
  <si>
    <t>Teleasistencias/Telellamadas</t>
  </si>
  <si>
    <t xml:space="preserve">*El importe de adjudicación - OFERTA TOTAL - será el resultado de la suma de todos los precios unitarios de la oferta presentada por el consumo estimado de cada uno de los servicios para la duración inicial del contrato más 8.591,85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</si>
</sst>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59999389629810485"/>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80">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3" fontId="4" fillId="0" borderId="9" xfId="1" applyNumberFormat="1" applyFont="1" applyBorder="1" applyAlignment="1">
      <alignment horizontal="center" vertical="center"/>
    </xf>
    <xf numFmtId="166" fontId="11" fillId="7" borderId="9" xfId="11" applyNumberFormat="1" applyFont="1" applyFill="1" applyBorder="1" applyAlignment="1" applyProtection="1">
      <alignment horizontal="center" vertical="center"/>
      <protection locked="0"/>
    </xf>
    <xf numFmtId="166" fontId="11" fillId="0" borderId="9" xfId="11" applyNumberFormat="1" applyFont="1" applyFill="1" applyBorder="1" applyAlignment="1">
      <alignment horizontal="center" vertical="center"/>
    </xf>
    <xf numFmtId="0" fontId="4" fillId="3" borderId="10" xfId="1" applyFont="1" applyFill="1" applyBorder="1" applyAlignment="1">
      <alignment vertical="center" wrapText="1"/>
    </xf>
    <xf numFmtId="0" fontId="4" fillId="3" borderId="12" xfId="1" applyFont="1" applyFill="1" applyBorder="1" applyAlignment="1">
      <alignment vertical="center" wrapText="1"/>
    </xf>
    <xf numFmtId="3" fontId="0" fillId="0" borderId="0" xfId="0" applyNumberFormat="1" applyBorder="1"/>
    <xf numFmtId="0" fontId="0" fillId="0" borderId="0" xfId="0" applyBorder="1"/>
    <xf numFmtId="8" fontId="4" fillId="5" borderId="11" xfId="6" applyNumberFormat="1" applyFont="1" applyFill="1" applyBorder="1" applyAlignment="1">
      <alignment horizontal="right" vertical="center"/>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166" fontId="2" fillId="0" borderId="11" xfId="1" applyNumberFormat="1" applyBorder="1" applyAlignment="1">
      <alignment horizontal="right" vertical="center" wrapText="1"/>
    </xf>
    <xf numFmtId="3" fontId="4" fillId="0" borderId="17" xfId="1" applyNumberFormat="1" applyFont="1" applyBorder="1" applyAlignment="1">
      <alignment horizontal="center" vertical="center"/>
    </xf>
    <xf numFmtId="166" fontId="11" fillId="7" borderId="17" xfId="11" applyNumberFormat="1" applyFont="1" applyFill="1" applyBorder="1" applyAlignment="1" applyProtection="1">
      <alignment horizontal="center" vertical="center"/>
      <protection locked="0"/>
    </xf>
    <xf numFmtId="166" fontId="11" fillId="0" borderId="17" xfId="11" applyNumberFormat="1" applyFont="1" applyFill="1" applyBorder="1" applyAlignment="1">
      <alignment horizontal="center" vertical="center"/>
    </xf>
    <xf numFmtId="166" fontId="2" fillId="0" borderId="13" xfId="1" applyNumberFormat="1" applyBorder="1" applyAlignment="1">
      <alignment horizontal="right" vertical="center" wrapText="1"/>
    </xf>
    <xf numFmtId="0" fontId="4" fillId="3" borderId="21" xfId="1" applyFont="1" applyFill="1" applyBorder="1" applyAlignment="1">
      <alignment vertical="center" wrapText="1"/>
    </xf>
    <xf numFmtId="3" fontId="4" fillId="0" borderId="22" xfId="1" applyNumberFormat="1" applyFont="1" applyBorder="1" applyAlignment="1">
      <alignment horizontal="center" vertical="center"/>
    </xf>
    <xf numFmtId="166" fontId="11" fillId="7" borderId="22" xfId="11" applyNumberFormat="1" applyFont="1" applyFill="1" applyBorder="1" applyAlignment="1" applyProtection="1">
      <alignment horizontal="center" vertical="center"/>
      <protection locked="0"/>
    </xf>
    <xf numFmtId="166" fontId="11" fillId="0" borderId="22" xfId="11" applyNumberFormat="1" applyFont="1" applyFill="1" applyBorder="1" applyAlignment="1">
      <alignment horizontal="center" vertical="center"/>
    </xf>
    <xf numFmtId="166" fontId="2" fillId="0" borderId="23" xfId="1" applyNumberFormat="1" applyBorder="1" applyAlignment="1">
      <alignment horizontal="right"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0" xfId="0" applyAlignment="1" applyProtection="1">
      <alignment horizontal="center" vertical="center" wrapText="1"/>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4" borderId="3"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5" fillId="4" borderId="7"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5" borderId="9" xfId="1" applyFont="1" applyFill="1" applyBorder="1" applyAlignment="1">
      <alignment horizontal="center" vertical="center" wrapText="1"/>
    </xf>
    <xf numFmtId="0" fontId="4" fillId="2" borderId="18" xfId="3" applyFont="1" applyFill="1" applyBorder="1" applyAlignment="1">
      <alignment horizontal="center" vertical="center" wrapText="1"/>
    </xf>
    <xf numFmtId="0" fontId="4" fillId="2" borderId="19"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5" borderId="10" xfId="3" applyFont="1" applyFill="1" applyBorder="1" applyAlignment="1">
      <alignment horizontal="center" vertical="center" wrapText="1"/>
    </xf>
    <xf numFmtId="0" fontId="4" fillId="5" borderId="9" xfId="3" applyFont="1" applyFill="1" applyBorder="1" applyAlignment="1">
      <alignment horizontal="center" vertical="center" wrapText="1"/>
    </xf>
    <xf numFmtId="0" fontId="4" fillId="5" borderId="12" xfId="3" applyFont="1" applyFill="1" applyBorder="1" applyAlignment="1">
      <alignment horizontal="center" vertical="center" wrapText="1"/>
    </xf>
    <xf numFmtId="0" fontId="4" fillId="5" borderId="17" xfId="3" applyFont="1" applyFill="1" applyBorder="1" applyAlignment="1">
      <alignment horizontal="center" vertical="center" wrapText="1"/>
    </xf>
    <xf numFmtId="165" fontId="10" fillId="5" borderId="11" xfId="4" applyNumberFormat="1" applyFont="1" applyFill="1" applyBorder="1" applyAlignment="1">
      <alignment horizontal="center" vertical="center" wrapText="1"/>
    </xf>
    <xf numFmtId="165" fontId="10" fillId="5" borderId="13" xfId="4" applyNumberFormat="1"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165" fontId="4" fillId="2" borderId="11"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1142717</xdr:colOff>
      <xdr:row>3</xdr:row>
      <xdr:rowOff>26987</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142717" cy="59531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53"/>
  <sheetViews>
    <sheetView tabSelected="1" topLeftCell="A13" zoomScale="80" zoomScaleNormal="80" workbookViewId="0">
      <selection activeCell="D23" sqref="D23"/>
    </sheetView>
  </sheetViews>
  <sheetFormatPr baseColWidth="10" defaultRowHeight="14.5" x14ac:dyDescent="0.35"/>
  <cols>
    <col min="1" max="1" width="16.453125" customWidth="1"/>
    <col min="2" max="2" width="65.81640625" customWidth="1"/>
    <col min="3" max="3" width="20.1796875" customWidth="1"/>
    <col min="4" max="4" width="30.08984375" customWidth="1"/>
    <col min="5" max="5" width="29" customWidth="1"/>
    <col min="6" max="6" width="48.453125" customWidth="1"/>
    <col min="7" max="8" width="13" bestFit="1" customWidth="1"/>
  </cols>
  <sheetData>
    <row r="1" spans="2:7" ht="15" thickBot="1" x14ac:dyDescent="0.4"/>
    <row r="2" spans="2:7" ht="15" customHeight="1" x14ac:dyDescent="0.35">
      <c r="B2" s="54" t="s">
        <v>10</v>
      </c>
      <c r="C2" s="55"/>
      <c r="D2" s="55"/>
      <c r="E2" s="55"/>
      <c r="F2" s="56"/>
    </row>
    <row r="3" spans="2:7" ht="15" customHeight="1" thickBot="1" x14ac:dyDescent="0.4">
      <c r="B3" s="57"/>
      <c r="C3" s="58"/>
      <c r="D3" s="58"/>
      <c r="E3" s="58"/>
      <c r="F3" s="59"/>
    </row>
    <row r="4" spans="2:7" ht="15" thickBot="1" x14ac:dyDescent="0.4"/>
    <row r="5" spans="2:7" ht="21" customHeight="1" x14ac:dyDescent="0.35">
      <c r="B5" s="60" t="s">
        <v>12</v>
      </c>
      <c r="C5" s="61"/>
      <c r="D5" s="61"/>
      <c r="E5" s="61"/>
      <c r="F5" s="62"/>
    </row>
    <row r="6" spans="2:7" ht="28.5" customHeight="1" thickBot="1" x14ac:dyDescent="0.4">
      <c r="B6" s="63"/>
      <c r="C6" s="64"/>
      <c r="D6" s="64"/>
      <c r="E6" s="64"/>
      <c r="F6" s="65"/>
    </row>
    <row r="7" spans="2:7" x14ac:dyDescent="0.35">
      <c r="B7" s="2"/>
      <c r="C7" s="1"/>
      <c r="D7" s="1"/>
      <c r="E7" s="1"/>
      <c r="F7" s="1"/>
    </row>
    <row r="8" spans="2:7" ht="15" thickBot="1" x14ac:dyDescent="0.4">
      <c r="B8" s="2"/>
      <c r="C8" s="1"/>
      <c r="D8" s="1"/>
      <c r="E8" s="1"/>
      <c r="F8" s="1"/>
    </row>
    <row r="9" spans="2:7" ht="15" customHeight="1" x14ac:dyDescent="0.35">
      <c r="B9" s="36" t="s">
        <v>9</v>
      </c>
      <c r="C9" s="37"/>
      <c r="D9" s="37"/>
      <c r="E9" s="37"/>
      <c r="F9" s="38"/>
    </row>
    <row r="10" spans="2:7" x14ac:dyDescent="0.35">
      <c r="B10" s="39"/>
      <c r="C10" s="40"/>
      <c r="D10" s="40"/>
      <c r="E10" s="40"/>
      <c r="F10" s="41"/>
    </row>
    <row r="11" spans="2:7" ht="15" thickBot="1" x14ac:dyDescent="0.4">
      <c r="B11" s="42"/>
      <c r="C11" s="43"/>
      <c r="D11" s="43"/>
      <c r="E11" s="43"/>
      <c r="F11" s="44"/>
    </row>
    <row r="12" spans="2:7" ht="15" thickBot="1" x14ac:dyDescent="0.4">
      <c r="B12" s="2"/>
      <c r="C12" s="1"/>
      <c r="D12" s="1"/>
      <c r="E12" s="1"/>
      <c r="F12" s="1"/>
    </row>
    <row r="13" spans="2:7" ht="15" customHeight="1" x14ac:dyDescent="0.35">
      <c r="B13" s="27" t="s">
        <v>7</v>
      </c>
      <c r="C13" s="28"/>
      <c r="D13" s="28"/>
      <c r="E13" s="28"/>
      <c r="F13" s="29"/>
      <c r="G13" s="3"/>
    </row>
    <row r="14" spans="2:7" ht="15" customHeight="1" x14ac:dyDescent="0.35">
      <c r="B14" s="30"/>
      <c r="C14" s="31"/>
      <c r="D14" s="31"/>
      <c r="E14" s="31"/>
      <c r="F14" s="32"/>
      <c r="G14" s="3"/>
    </row>
    <row r="15" spans="2:7" ht="15" customHeight="1" x14ac:dyDescent="0.35">
      <c r="B15" s="30"/>
      <c r="C15" s="31"/>
      <c r="D15" s="31"/>
      <c r="E15" s="31"/>
      <c r="F15" s="32"/>
      <c r="G15" s="3"/>
    </row>
    <row r="16" spans="2:7" ht="15" customHeight="1" x14ac:dyDescent="0.35">
      <c r="B16" s="30"/>
      <c r="C16" s="31"/>
      <c r="D16" s="31"/>
      <c r="E16" s="31"/>
      <c r="F16" s="32"/>
      <c r="G16" s="3"/>
    </row>
    <row r="17" spans="2:7" ht="15" customHeight="1" x14ac:dyDescent="0.35">
      <c r="B17" s="30"/>
      <c r="C17" s="31"/>
      <c r="D17" s="31"/>
      <c r="E17" s="31"/>
      <c r="F17" s="32"/>
      <c r="G17" s="3"/>
    </row>
    <row r="18" spans="2:7" ht="15" customHeight="1" x14ac:dyDescent="0.35">
      <c r="B18" s="30"/>
      <c r="C18" s="31"/>
      <c r="D18" s="31"/>
      <c r="E18" s="31"/>
      <c r="F18" s="32"/>
    </row>
    <row r="19" spans="2:7" ht="15" customHeight="1" x14ac:dyDescent="0.35">
      <c r="B19" s="30"/>
      <c r="C19" s="31"/>
      <c r="D19" s="31"/>
      <c r="E19" s="31"/>
      <c r="F19" s="32"/>
    </row>
    <row r="20" spans="2:7" ht="15" customHeight="1" thickBot="1" x14ac:dyDescent="0.4">
      <c r="B20" s="33"/>
      <c r="C20" s="34"/>
      <c r="D20" s="34"/>
      <c r="E20" s="34"/>
      <c r="F20" s="35"/>
    </row>
    <row r="21" spans="2:7" ht="15" thickBot="1" x14ac:dyDescent="0.4"/>
    <row r="22" spans="2:7" ht="51.75" customHeight="1" x14ac:dyDescent="0.35">
      <c r="B22" s="14" t="s">
        <v>0</v>
      </c>
      <c r="C22" s="15" t="s">
        <v>1</v>
      </c>
      <c r="D22" s="15" t="s">
        <v>4</v>
      </c>
      <c r="E22" s="15" t="s">
        <v>5</v>
      </c>
      <c r="F22" s="16" t="s">
        <v>6</v>
      </c>
    </row>
    <row r="23" spans="2:7" ht="34.5" customHeight="1" x14ac:dyDescent="0.35">
      <c r="B23" s="9" t="s">
        <v>11</v>
      </c>
      <c r="C23" s="6">
        <v>1245</v>
      </c>
      <c r="D23" s="7"/>
      <c r="E23" s="8">
        <v>65</v>
      </c>
      <c r="F23" s="17" t="str">
        <f t="shared" ref="F23:F34" si="0">IF(D23&lt;=0,"Error Precio",IF(D23&gt;E23,"Error Precio",+C23*D23))</f>
        <v>Error Precio</v>
      </c>
    </row>
    <row r="24" spans="2:7" ht="34.5" customHeight="1" x14ac:dyDescent="0.35">
      <c r="B24" s="9" t="s">
        <v>13</v>
      </c>
      <c r="C24" s="6">
        <v>6</v>
      </c>
      <c r="D24" s="7"/>
      <c r="E24" s="8">
        <v>135</v>
      </c>
      <c r="F24" s="17" t="str">
        <f t="shared" si="0"/>
        <v>Error Precio</v>
      </c>
    </row>
    <row r="25" spans="2:7" ht="34.5" customHeight="1" x14ac:dyDescent="0.35">
      <c r="B25" s="9" t="s">
        <v>14</v>
      </c>
      <c r="C25" s="6">
        <v>21</v>
      </c>
      <c r="D25" s="7"/>
      <c r="E25" s="8">
        <v>158</v>
      </c>
      <c r="F25" s="17" t="str">
        <f t="shared" si="0"/>
        <v>Error Precio</v>
      </c>
    </row>
    <row r="26" spans="2:7" ht="34.5" customHeight="1" x14ac:dyDescent="0.35">
      <c r="B26" s="9" t="s">
        <v>20</v>
      </c>
      <c r="C26" s="6">
        <v>6</v>
      </c>
      <c r="D26" s="7"/>
      <c r="E26" s="8">
        <v>281</v>
      </c>
      <c r="F26" s="17" t="str">
        <f t="shared" si="0"/>
        <v>Error Precio</v>
      </c>
    </row>
    <row r="27" spans="2:7" ht="34.5" customHeight="1" x14ac:dyDescent="0.35">
      <c r="B27" s="9" t="s">
        <v>21</v>
      </c>
      <c r="C27" s="6">
        <v>6</v>
      </c>
      <c r="D27" s="7"/>
      <c r="E27" s="8">
        <v>445</v>
      </c>
      <c r="F27" s="17" t="str">
        <f t="shared" si="0"/>
        <v>Error Precio</v>
      </c>
    </row>
    <row r="28" spans="2:7" ht="34.5" customHeight="1" x14ac:dyDescent="0.35">
      <c r="B28" s="9" t="s">
        <v>22</v>
      </c>
      <c r="C28" s="6">
        <v>12</v>
      </c>
      <c r="D28" s="7"/>
      <c r="E28" s="8">
        <v>597</v>
      </c>
      <c r="F28" s="17" t="str">
        <f t="shared" si="0"/>
        <v>Error Precio</v>
      </c>
    </row>
    <row r="29" spans="2:7" ht="34.5" customHeight="1" x14ac:dyDescent="0.35">
      <c r="B29" s="9" t="s">
        <v>23</v>
      </c>
      <c r="C29" s="6">
        <v>15</v>
      </c>
      <c r="D29" s="7"/>
      <c r="E29" s="8">
        <v>837</v>
      </c>
      <c r="F29" s="17" t="str">
        <f t="shared" si="0"/>
        <v>Error Precio</v>
      </c>
    </row>
    <row r="30" spans="2:7" ht="34.5" customHeight="1" x14ac:dyDescent="0.35">
      <c r="B30" s="9" t="s">
        <v>24</v>
      </c>
      <c r="C30" s="6">
        <v>12</v>
      </c>
      <c r="D30" s="7"/>
      <c r="E30" s="8">
        <v>1116</v>
      </c>
      <c r="F30" s="17" t="str">
        <f t="shared" si="0"/>
        <v>Error Precio</v>
      </c>
    </row>
    <row r="31" spans="2:7" ht="34.5" customHeight="1" x14ac:dyDescent="0.35">
      <c r="B31" s="9" t="s">
        <v>25</v>
      </c>
      <c r="C31" s="6">
        <v>6</v>
      </c>
      <c r="D31" s="7"/>
      <c r="E31" s="8">
        <v>1395</v>
      </c>
      <c r="F31" s="17" t="str">
        <f t="shared" si="0"/>
        <v>Error Precio</v>
      </c>
    </row>
    <row r="32" spans="2:7" ht="34.5" customHeight="1" x14ac:dyDescent="0.35">
      <c r="B32" s="9" t="s">
        <v>15</v>
      </c>
      <c r="C32" s="6">
        <v>15</v>
      </c>
      <c r="D32" s="7"/>
      <c r="E32" s="8">
        <v>343</v>
      </c>
      <c r="F32" s="17" t="str">
        <f t="shared" si="0"/>
        <v>Error Precio</v>
      </c>
    </row>
    <row r="33" spans="2:8" ht="34.5" customHeight="1" x14ac:dyDescent="0.35">
      <c r="B33" s="9" t="s">
        <v>16</v>
      </c>
      <c r="C33" s="6">
        <v>15</v>
      </c>
      <c r="D33" s="7"/>
      <c r="E33" s="8">
        <v>150</v>
      </c>
      <c r="F33" s="17" t="str">
        <f t="shared" si="0"/>
        <v>Error Precio</v>
      </c>
    </row>
    <row r="34" spans="2:8" ht="34.5" customHeight="1" x14ac:dyDescent="0.35">
      <c r="B34" s="9" t="s">
        <v>17</v>
      </c>
      <c r="C34" s="6">
        <v>30</v>
      </c>
      <c r="D34" s="7"/>
      <c r="E34" s="8">
        <v>191</v>
      </c>
      <c r="F34" s="17" t="str">
        <f t="shared" si="0"/>
        <v>Error Precio</v>
      </c>
    </row>
    <row r="35" spans="2:8" ht="34.5" customHeight="1" x14ac:dyDescent="0.35">
      <c r="B35" s="9" t="s">
        <v>18</v>
      </c>
      <c r="C35" s="6">
        <v>117</v>
      </c>
      <c r="D35" s="7"/>
      <c r="E35" s="8">
        <v>116</v>
      </c>
      <c r="F35" s="17" t="str">
        <f>IF(D35&lt;=0,"Error Precio",IF(D35&gt;E35,"Error Precio",+C35*D35))</f>
        <v>Error Precio</v>
      </c>
    </row>
    <row r="36" spans="2:8" ht="34.5" customHeight="1" x14ac:dyDescent="0.35">
      <c r="B36" s="22" t="s">
        <v>19</v>
      </c>
      <c r="C36" s="23">
        <v>36</v>
      </c>
      <c r="D36" s="24"/>
      <c r="E36" s="25">
        <v>250</v>
      </c>
      <c r="F36" s="26" t="str">
        <f>IF(D36&lt;=0,"Error Precio",IF(D36&gt;E36,"Error Precio",+C36*D36))</f>
        <v>Error Precio</v>
      </c>
    </row>
    <row r="37" spans="2:8" ht="34.5" customHeight="1" thickBot="1" x14ac:dyDescent="0.4">
      <c r="B37" s="10" t="s">
        <v>26</v>
      </c>
      <c r="C37" s="18">
        <v>150</v>
      </c>
      <c r="D37" s="19"/>
      <c r="E37" s="20">
        <v>35</v>
      </c>
      <c r="F37" s="21" t="str">
        <f>IF(D37&lt;=0,"Error Precio",IF(D37&gt;E37,"Error Precio",+C37*D37))</f>
        <v>Error Precio</v>
      </c>
    </row>
    <row r="38" spans="2:8" x14ac:dyDescent="0.35">
      <c r="B38" s="12"/>
      <c r="C38" s="11"/>
      <c r="D38" s="68" t="s">
        <v>2</v>
      </c>
      <c r="E38" s="69"/>
      <c r="F38" s="78" t="str">
        <f>IF(COUNTIF(F23:F37,"Error Precio"),"Oferta incompleta. Algún precio unitario superior a precio tope o menor o igual a cero",SUM(F23:F37))</f>
        <v>Oferta incompleta. Algún precio unitario superior a precio tope o menor o igual a cero</v>
      </c>
    </row>
    <row r="39" spans="2:8" x14ac:dyDescent="0.35">
      <c r="B39" s="12"/>
      <c r="C39" s="12"/>
      <c r="D39" s="70"/>
      <c r="E39" s="71"/>
      <c r="F39" s="79"/>
      <c r="H39" s="4"/>
    </row>
    <row r="40" spans="2:8" x14ac:dyDescent="0.35">
      <c r="B40" s="12"/>
      <c r="C40" s="12"/>
      <c r="D40" s="70"/>
      <c r="E40" s="71"/>
      <c r="F40" s="79"/>
    </row>
    <row r="41" spans="2:8" ht="43.5" customHeight="1" x14ac:dyDescent="0.35">
      <c r="B41" s="12"/>
      <c r="C41" s="12"/>
      <c r="D41" s="66" t="s">
        <v>8</v>
      </c>
      <c r="E41" s="67"/>
      <c r="F41" s="13">
        <v>8591.85</v>
      </c>
      <c r="G41" s="5"/>
    </row>
    <row r="42" spans="2:8" x14ac:dyDescent="0.35">
      <c r="B42" s="12"/>
      <c r="C42" s="12"/>
      <c r="D42" s="72" t="s">
        <v>3</v>
      </c>
      <c r="E42" s="73"/>
      <c r="F42" s="76" t="e">
        <f>F38+F41</f>
        <v>#VALUE!</v>
      </c>
    </row>
    <row r="43" spans="2:8" x14ac:dyDescent="0.35">
      <c r="B43" s="12"/>
      <c r="C43" s="12"/>
      <c r="D43" s="72"/>
      <c r="E43" s="73"/>
      <c r="F43" s="76"/>
    </row>
    <row r="44" spans="2:8" x14ac:dyDescent="0.35">
      <c r="B44" s="12"/>
      <c r="C44" s="12"/>
      <c r="D44" s="72"/>
      <c r="E44" s="73"/>
      <c r="F44" s="76"/>
    </row>
    <row r="45" spans="2:8" ht="15" thickBot="1" x14ac:dyDescent="0.4">
      <c r="B45" s="12"/>
      <c r="C45" s="12"/>
      <c r="D45" s="74"/>
      <c r="E45" s="75"/>
      <c r="F45" s="77"/>
    </row>
    <row r="46" spans="2:8" ht="15" thickBot="1" x14ac:dyDescent="0.4"/>
    <row r="47" spans="2:8" ht="15" customHeight="1" x14ac:dyDescent="0.35">
      <c r="B47" s="45" t="s">
        <v>27</v>
      </c>
      <c r="C47" s="46"/>
      <c r="D47" s="46"/>
      <c r="E47" s="46"/>
      <c r="F47" s="47"/>
    </row>
    <row r="48" spans="2:8" x14ac:dyDescent="0.35">
      <c r="B48" s="48"/>
      <c r="C48" s="49"/>
      <c r="D48" s="49"/>
      <c r="E48" s="49"/>
      <c r="F48" s="50"/>
    </row>
    <row r="49" spans="2:6" x14ac:dyDescent="0.35">
      <c r="B49" s="48"/>
      <c r="C49" s="49"/>
      <c r="D49" s="49"/>
      <c r="E49" s="49"/>
      <c r="F49" s="50"/>
    </row>
    <row r="50" spans="2:6" x14ac:dyDescent="0.35">
      <c r="B50" s="48"/>
      <c r="C50" s="49"/>
      <c r="D50" s="49"/>
      <c r="E50" s="49"/>
      <c r="F50" s="50"/>
    </row>
    <row r="51" spans="2:6" x14ac:dyDescent="0.35">
      <c r="B51" s="48"/>
      <c r="C51" s="49"/>
      <c r="D51" s="49"/>
      <c r="E51" s="49"/>
      <c r="F51" s="50"/>
    </row>
    <row r="52" spans="2:6" x14ac:dyDescent="0.35">
      <c r="B52" s="48"/>
      <c r="C52" s="49"/>
      <c r="D52" s="49"/>
      <c r="E52" s="49"/>
      <c r="F52" s="50"/>
    </row>
    <row r="53" spans="2:6" ht="15" thickBot="1" x14ac:dyDescent="0.4">
      <c r="B53" s="51"/>
      <c r="C53" s="52"/>
      <c r="D53" s="52"/>
      <c r="E53" s="52"/>
      <c r="F53" s="53"/>
    </row>
  </sheetData>
  <sheetProtection algorithmName="SHA-512" hashValue="zkhpHO3Wu6i3lGUrinsggb8WdL68VtGfi6ikD5Sg7hQfPR43KTgb9jxQ420FkJmIUfr+/i/FrFKtFy+PKlgfCA==" saltValue="gpyJoTT26JIePE1MI234OA==" spinCount="100000" sheet="1" selectLockedCells="1"/>
  <mergeCells count="10">
    <mergeCell ref="B13:F20"/>
    <mergeCell ref="B9:F11"/>
    <mergeCell ref="B47:F53"/>
    <mergeCell ref="B2:F3"/>
    <mergeCell ref="B5:F6"/>
    <mergeCell ref="D41:E41"/>
    <mergeCell ref="D38:E40"/>
    <mergeCell ref="D42:E45"/>
    <mergeCell ref="F42:F45"/>
    <mergeCell ref="F38:F40"/>
  </mergeCells>
  <conditionalFormatting sqref="F23:F37">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37"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Puebla García, Cristina</cp:lastModifiedBy>
  <dcterms:created xsi:type="dcterms:W3CDTF">2016-04-12T18:58:47Z</dcterms:created>
  <dcterms:modified xsi:type="dcterms:W3CDTF">2025-10-09T08:28:34Z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2025-04-29T08:59:12Z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da231744-8b4f-413e-91d8-82279155aad0</vt:lpwstr>
  </property>
  <property fmtid="{D5CDD505-2E9C-101B-9397-08002B2CF9AE}" pid="8" name="MSIP_Label_2c0a8209-6590-4cef-adb7-80fa47675d6e_ContentBits">
    <vt:lpwstr>2</vt:lpwstr>
  </property>
</Properties>
</file>